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8) від 10.06.2026\582фінуправл\"/>
    </mc:Choice>
  </mc:AlternateContent>
  <bookViews>
    <workbookView xWindow="0" yWindow="0" windowWidth="28800" windowHeight="11730"/>
  </bookViews>
  <sheets>
    <sheet name="трансферти" sheetId="1" r:id="rId1"/>
  </sheets>
  <definedNames>
    <definedName name="_xlnm.Print_Titles" localSheetId="0">трансферти!$10:$11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3" i="1" l="1"/>
  <c r="F63" i="1"/>
  <c r="D63" i="1"/>
  <c r="F67" i="1"/>
  <c r="D90" i="1" l="1"/>
  <c r="F93" i="1"/>
  <c r="F94" i="1"/>
  <c r="F66" i="1" l="1"/>
  <c r="F20" i="1"/>
  <c r="E19" i="1"/>
  <c r="D19" i="1"/>
  <c r="F19" i="1" l="1"/>
  <c r="F68" i="1"/>
  <c r="F95" i="1"/>
  <c r="F79" i="1"/>
  <c r="E35" i="1"/>
  <c r="D35" i="1"/>
  <c r="F36" i="1"/>
  <c r="F35" i="1" l="1"/>
  <c r="F83" i="1"/>
  <c r="E70" i="1"/>
  <c r="D70" i="1"/>
  <c r="D32" i="1" l="1"/>
  <c r="D31" i="1" s="1"/>
  <c r="E32" i="1"/>
  <c r="E31" i="1" s="1"/>
  <c r="F34" i="1" l="1"/>
  <c r="F33" i="1"/>
  <c r="F32" i="1" l="1"/>
  <c r="F31" i="1" s="1"/>
  <c r="F18" i="1"/>
  <c r="E17" i="1"/>
  <c r="D17" i="1"/>
  <c r="F17" i="1" l="1"/>
  <c r="F88" i="1"/>
  <c r="F86" i="1" s="1"/>
  <c r="F85" i="1" s="1"/>
  <c r="E86" i="1"/>
  <c r="E85" i="1" s="1"/>
  <c r="D86" i="1"/>
  <c r="D85" i="1" s="1"/>
  <c r="E90" i="1"/>
  <c r="E69" i="1"/>
  <c r="D69" i="1"/>
  <c r="F73" i="1"/>
  <c r="F74" i="1"/>
  <c r="F75" i="1"/>
  <c r="F76" i="1"/>
  <c r="F77" i="1"/>
  <c r="F78" i="1"/>
  <c r="F80" i="1"/>
  <c r="F81" i="1"/>
  <c r="F82" i="1"/>
  <c r="F72" i="1"/>
  <c r="F96" i="1"/>
  <c r="F70" i="1" l="1"/>
  <c r="F69" i="1" s="1"/>
  <c r="F41" i="1" l="1"/>
  <c r="E40" i="1"/>
  <c r="D40" i="1"/>
  <c r="F40" i="1" l="1"/>
  <c r="F22" i="1"/>
  <c r="E21" i="1"/>
  <c r="D21" i="1"/>
  <c r="F21" i="1" l="1"/>
  <c r="F39" i="1"/>
  <c r="F38" i="1"/>
  <c r="E37" i="1"/>
  <c r="D37" i="1"/>
  <c r="F37" i="1" s="1"/>
  <c r="F14" i="1" l="1"/>
  <c r="E13" i="1"/>
  <c r="D13" i="1"/>
  <c r="F13" i="1" s="1"/>
  <c r="F46" i="1" l="1"/>
  <c r="E45" i="1"/>
  <c r="D45" i="1"/>
  <c r="D43" i="1"/>
  <c r="F45" i="1" l="1"/>
  <c r="D15" i="1"/>
  <c r="F44" i="1" l="1"/>
  <c r="E43" i="1"/>
  <c r="F43" i="1" l="1"/>
  <c r="D89" i="1" l="1"/>
  <c r="D99" i="1" s="1"/>
  <c r="E15" i="1" l="1"/>
  <c r="F16" i="1" l="1"/>
  <c r="F28" i="1" l="1"/>
  <c r="F27" i="1" s="1"/>
  <c r="E27" i="1"/>
  <c r="D27" i="1"/>
  <c r="F26" i="1" l="1"/>
  <c r="E25" i="1"/>
  <c r="D25" i="1"/>
  <c r="F30" i="1"/>
  <c r="E29" i="1"/>
  <c r="D29" i="1"/>
  <c r="F29" i="1" l="1"/>
  <c r="F25" i="1"/>
  <c r="E51" i="1" l="1"/>
  <c r="D51" i="1"/>
  <c r="F50" i="1" l="1"/>
  <c r="E49" i="1"/>
  <c r="D49" i="1"/>
  <c r="F49" i="1" l="1"/>
  <c r="E62" i="1"/>
  <c r="E98" i="1" s="1"/>
  <c r="F52" i="1"/>
  <c r="F51" i="1" s="1"/>
  <c r="F48" i="1"/>
  <c r="F47" i="1" s="1"/>
  <c r="F55" i="1" s="1"/>
  <c r="E47" i="1"/>
  <c r="E55" i="1" s="1"/>
  <c r="D47" i="1"/>
  <c r="D55" i="1" s="1"/>
  <c r="E89" i="1"/>
  <c r="E99" i="1" s="1"/>
  <c r="F99" i="1" s="1"/>
  <c r="D62" i="1"/>
  <c r="D98" i="1" s="1"/>
  <c r="F92" i="1"/>
  <c r="F90" i="1" s="1"/>
  <c r="F65" i="1"/>
  <c r="F24" i="1"/>
  <c r="E23" i="1"/>
  <c r="E54" i="1" s="1"/>
  <c r="D23" i="1"/>
  <c r="D54" i="1" l="1"/>
  <c r="D53" i="1" s="1"/>
  <c r="E97" i="1"/>
  <c r="F98" i="1"/>
  <c r="F97" i="1" s="1"/>
  <c r="D97" i="1"/>
  <c r="F62" i="1"/>
  <c r="F23" i="1"/>
  <c r="F89" i="1"/>
  <c r="F15" i="1" l="1"/>
  <c r="F54" i="1" s="1"/>
  <c r="E53" i="1" l="1"/>
  <c r="F53" i="1" s="1"/>
</calcChain>
</file>

<file path=xl/sharedStrings.xml><?xml version="1.0" encoding="utf-8"?>
<sst xmlns="http://schemas.openxmlformats.org/spreadsheetml/2006/main" count="128" uniqueCount="79">
  <si>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</si>
  <si>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</si>
  <si>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</si>
  <si>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</si>
  <si>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</si>
  <si>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</si>
  <si>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</si>
  <si>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</si>
  <si>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</si>
  <si>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</si>
  <si>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</si>
  <si>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</si>
  <si>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</si>
  <si>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</si>
  <si>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</si>
  <si>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</si>
  <si>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</si>
  <si>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</si>
  <si>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</si>
  <si>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</si>
  <si>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</si>
  <si>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</si>
  <si>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</si>
  <si>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</si>
  <si>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</si>
  <si>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</si>
  <si>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</si>
  <si>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</si>
  <si>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</si>
  <si>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</si>
  <si>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</si>
  <si>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</si>
  <si>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</si>
  <si>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</si>
  <si>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</si>
  <si>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</si>
  <si>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</si>
  <si>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</si>
  <si>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</si>
  <si>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</si>
  <si>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</si>
  <si>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</si>
  <si>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</si>
  <si>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</si>
  <si>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</si>
  <si>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</si>
  <si>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</si>
  <si>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</si>
  <si>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</si>
  <si>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</si>
  <si>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</si>
  <si>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</si>
  <si>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</si>
  <si>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</si>
  <si>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</si>
  <si>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</si>
  <si>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</si>
  <si>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</si>
  <si>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</si>
  <si>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</si>
  <si>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</si>
  <si>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</si>
  <si>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</si>
  <si>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</si>
  <si>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</si>
  <si>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</si>
  <si>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вч А 1451 для вч А 4966 - на придбання БпЛА з цифровою камерою</t>
  </si>
  <si>
    <t>перший відділ Охтирського РТЦК та СП - на поточні видатки на придбання товарів та засобів для оповіщення військовозобов"язаних громадян України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</si>
  <si>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</si>
  <si>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проведення навчання фахівців, які реалізовуватимуть програму для осіб, які вчинили домашнє насильство та насильство за ознакою статі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</si>
  <si>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</si>
  <si>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вч А 4699 - на забезпечення підрозділів військовою технікою, БПЛА та іншими технічними засобами</t>
  </si>
  <si>
    <t>на утримання філії КУ Сумської обласної ради "Сумський обласний центр підготовки громадян до національного спротиву"</t>
  </si>
  <si>
    <t>в частині співфінансування на виготовлення проєктно-кошторисної документації інвестиційного проєкту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</si>
  <si>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вч А 5247 - на закупівлю БПЛА та комплектуючих до них, запасних частин та деталей для дронів, автотранспорту, радіостанцій, ретрансляторів, систем та комплексів РЕБ, засобів радіорозвідки та інше для зміцнення матеріально-технічної бази військової частини</t>
  </si>
  <si>
    <t>Сумський ОТЦК та СП - на придбання організаційної техніки для першого відділу Охтирського РТЦК та СП</t>
  </si>
  <si>
    <t>на утримання філії КУ Сумської обласної ради "Обласний центр підготовки громадян до національного спротиву"</t>
  </si>
  <si>
    <t>до рішення 25 сесії 8 скликання (восьме пленарне засідання)</t>
  </si>
  <si>
    <t>Тростянецької міської ради № 582 від 10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</si>
</sst>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view="pageBreakPreview" topLeftCell="A12" zoomScale="75" zoomScaleNormal="75" zoomScaleSheetLayoutView="75" workbookViewId="0">
      <selection activeCell="E7" sqref="E7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8.140625" style="2" customWidth="1"/>
    <col min="6" max="6" width="21.42578125" style="2" customWidth="1"/>
    <col min="7" max="16384" width="9.140625" style="2"/>
  </cols>
  <sheetData>
    <row r="1" spans="1:6" x14ac:dyDescent="0.2">
      <c r="A1" s="1"/>
      <c r="F1" s="3" t="s">
        <v>29</v>
      </c>
    </row>
    <row r="2" spans="1:6" x14ac:dyDescent="0.2">
      <c r="D2" s="86" t="s">
        <v>77</v>
      </c>
      <c r="E2" s="86"/>
      <c r="F2" s="86"/>
    </row>
    <row r="3" spans="1:6" ht="12.6" customHeight="1" x14ac:dyDescent="0.2">
      <c r="D3" s="86" t="s">
        <v>78</v>
      </c>
      <c r="E3" s="86"/>
      <c r="F3" s="86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87" t="s">
        <v>44</v>
      </c>
      <c r="D5" s="87"/>
      <c r="E5" s="41"/>
      <c r="F5" s="41"/>
    </row>
    <row r="6" spans="1:6" ht="24.75" customHeight="1" x14ac:dyDescent="0.3">
      <c r="A6" s="5"/>
      <c r="B6" s="6"/>
      <c r="C6" s="88" t="s">
        <v>31</v>
      </c>
      <c r="D6" s="88"/>
      <c r="E6" s="6"/>
      <c r="F6" s="6"/>
    </row>
    <row r="7" spans="1:6" ht="18.75" x14ac:dyDescent="0.3">
      <c r="B7" s="42"/>
      <c r="C7" s="89" t="s">
        <v>0</v>
      </c>
      <c r="D7" s="89"/>
      <c r="E7" s="42"/>
      <c r="F7" s="42"/>
    </row>
    <row r="8" spans="1:6" ht="22.15" customHeight="1" x14ac:dyDescent="0.3">
      <c r="A8" s="74" t="s">
        <v>1</v>
      </c>
      <c r="B8" s="74"/>
      <c r="C8" s="74"/>
      <c r="D8" s="74"/>
      <c r="E8" s="74"/>
      <c r="F8" s="74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90" t="s">
        <v>4</v>
      </c>
      <c r="C10" s="90"/>
      <c r="D10" s="9" t="s">
        <v>28</v>
      </c>
      <c r="E10" s="9" t="s">
        <v>23</v>
      </c>
      <c r="F10" s="9" t="s">
        <v>24</v>
      </c>
    </row>
    <row r="11" spans="1:6" ht="15" x14ac:dyDescent="0.2">
      <c r="A11" s="43">
        <v>1</v>
      </c>
      <c r="B11" s="91">
        <v>2</v>
      </c>
      <c r="C11" s="91"/>
      <c r="D11" s="43">
        <v>3</v>
      </c>
      <c r="E11" s="43">
        <v>4</v>
      </c>
      <c r="F11" s="43">
        <v>5</v>
      </c>
    </row>
    <row r="12" spans="1:6" ht="28.5" customHeight="1" x14ac:dyDescent="0.3">
      <c r="A12" s="71" t="s">
        <v>5</v>
      </c>
      <c r="B12" s="71"/>
      <c r="C12" s="71"/>
      <c r="D12" s="71"/>
      <c r="E12" s="71"/>
      <c r="F12" s="71"/>
    </row>
    <row r="13" spans="1:6" ht="49.5" customHeight="1" x14ac:dyDescent="0.2">
      <c r="A13" s="11">
        <v>41031100</v>
      </c>
      <c r="B13" s="69" t="s">
        <v>47</v>
      </c>
      <c r="C13" s="69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73" t="s">
        <v>32</v>
      </c>
      <c r="C14" s="73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69" t="s">
        <v>7</v>
      </c>
      <c r="C15" s="69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73" t="s">
        <v>32</v>
      </c>
      <c r="C16" s="73"/>
      <c r="D16" s="15">
        <v>62403700</v>
      </c>
      <c r="E16" s="15"/>
      <c r="F16" s="16">
        <f t="shared" ref="F16" si="1">D16+E16</f>
        <v>62403700</v>
      </c>
    </row>
    <row r="17" spans="1:6" ht="41.25" customHeight="1" x14ac:dyDescent="0.2">
      <c r="A17" s="11">
        <v>41035400</v>
      </c>
      <c r="B17" s="69" t="s">
        <v>39</v>
      </c>
      <c r="C17" s="69"/>
      <c r="D17" s="12">
        <f>D18</f>
        <v>153500</v>
      </c>
      <c r="E17" s="13">
        <f>E18</f>
        <v>0</v>
      </c>
      <c r="F17" s="13">
        <f>D17+E17</f>
        <v>153500</v>
      </c>
    </row>
    <row r="18" spans="1:6" ht="27.75" customHeight="1" x14ac:dyDescent="0.2">
      <c r="A18" s="14">
        <v>9900000000</v>
      </c>
      <c r="B18" s="73" t="s">
        <v>32</v>
      </c>
      <c r="C18" s="73"/>
      <c r="D18" s="15">
        <v>153500</v>
      </c>
      <c r="E18" s="15"/>
      <c r="F18" s="16">
        <f t="shared" ref="F18" si="2">D18+E18</f>
        <v>153500</v>
      </c>
    </row>
    <row r="19" spans="1:6" ht="57.75" customHeight="1" x14ac:dyDescent="0.2">
      <c r="A19" s="11">
        <v>41036000</v>
      </c>
      <c r="B19" s="69" t="s">
        <v>70</v>
      </c>
      <c r="C19" s="69"/>
      <c r="D19" s="12">
        <f>D20</f>
        <v>533400</v>
      </c>
      <c r="E19" s="13">
        <f>E20</f>
        <v>0</v>
      </c>
      <c r="F19" s="13">
        <f>D19+E19</f>
        <v>533400</v>
      </c>
    </row>
    <row r="20" spans="1:6" ht="27.75" customHeight="1" x14ac:dyDescent="0.2">
      <c r="A20" s="14">
        <v>9900000000</v>
      </c>
      <c r="B20" s="73" t="s">
        <v>32</v>
      </c>
      <c r="C20" s="73"/>
      <c r="D20" s="15">
        <v>533400</v>
      </c>
      <c r="E20" s="15"/>
      <c r="F20" s="16">
        <f t="shared" ref="F20" si="3">D20+E20</f>
        <v>533400</v>
      </c>
    </row>
    <row r="21" spans="1:6" ht="48" customHeight="1" x14ac:dyDescent="0.2">
      <c r="A21" s="11">
        <v>41036300</v>
      </c>
      <c r="B21" s="69" t="s">
        <v>50</v>
      </c>
      <c r="C21" s="69"/>
      <c r="D21" s="12">
        <f>D22</f>
        <v>7350900</v>
      </c>
      <c r="E21" s="13">
        <f>E22</f>
        <v>0</v>
      </c>
      <c r="F21" s="13">
        <f>D21+E21</f>
        <v>7350900</v>
      </c>
    </row>
    <row r="22" spans="1:6" ht="27.75" customHeight="1" x14ac:dyDescent="0.2">
      <c r="A22" s="14">
        <v>9900000000</v>
      </c>
      <c r="B22" s="73" t="s">
        <v>32</v>
      </c>
      <c r="C22" s="73"/>
      <c r="D22" s="15">
        <v>7350900</v>
      </c>
      <c r="E22" s="15"/>
      <c r="F22" s="16">
        <f t="shared" ref="F22" si="4">D22+E22</f>
        <v>7350900</v>
      </c>
    </row>
    <row r="23" spans="1:6" ht="42.6" customHeight="1" x14ac:dyDescent="0.2">
      <c r="A23" s="11" t="s">
        <v>10</v>
      </c>
      <c r="B23" s="69" t="s">
        <v>11</v>
      </c>
      <c r="C23" s="69"/>
      <c r="D23" s="12">
        <f>D24</f>
        <v>1161390</v>
      </c>
      <c r="E23" s="13">
        <f>E24</f>
        <v>0</v>
      </c>
      <c r="F23" s="13">
        <f t="shared" ref="F23:F39" si="5">D23+E23</f>
        <v>1161390</v>
      </c>
    </row>
    <row r="24" spans="1:6" ht="27.75" customHeight="1" x14ac:dyDescent="0.2">
      <c r="A24" s="14">
        <v>1810000000</v>
      </c>
      <c r="B24" s="73" t="s">
        <v>13</v>
      </c>
      <c r="C24" s="73"/>
      <c r="D24" s="15">
        <v>1161390</v>
      </c>
      <c r="E24" s="16"/>
      <c r="F24" s="16">
        <f t="shared" si="5"/>
        <v>1161390</v>
      </c>
    </row>
    <row r="25" spans="1:6" ht="66" hidden="1" customHeight="1" x14ac:dyDescent="0.2">
      <c r="A25" s="11">
        <v>41051200</v>
      </c>
      <c r="B25" s="84" t="s">
        <v>36</v>
      </c>
      <c r="C25" s="85"/>
      <c r="D25" s="12">
        <f>D26</f>
        <v>0</v>
      </c>
      <c r="E25" s="13">
        <f>E26</f>
        <v>0</v>
      </c>
      <c r="F25" s="13">
        <f t="shared" ref="F25:F26" si="6">D25+E25</f>
        <v>0</v>
      </c>
    </row>
    <row r="26" spans="1:6" ht="27.75" hidden="1" customHeight="1" x14ac:dyDescent="0.2">
      <c r="A26" s="14" t="s">
        <v>12</v>
      </c>
      <c r="B26" s="73" t="s">
        <v>13</v>
      </c>
      <c r="C26" s="73"/>
      <c r="D26" s="15"/>
      <c r="E26" s="16"/>
      <c r="F26" s="16">
        <f t="shared" si="6"/>
        <v>0</v>
      </c>
    </row>
    <row r="27" spans="1:6" ht="64.5" hidden="1" customHeight="1" x14ac:dyDescent="0.2">
      <c r="A27" s="11">
        <v>41051400</v>
      </c>
      <c r="B27" s="84" t="s">
        <v>37</v>
      </c>
      <c r="C27" s="85"/>
      <c r="D27" s="12">
        <f>D28</f>
        <v>0</v>
      </c>
      <c r="E27" s="13">
        <f>E28</f>
        <v>0</v>
      </c>
      <c r="F27" s="13">
        <f>F28</f>
        <v>0</v>
      </c>
    </row>
    <row r="28" spans="1:6" ht="27.75" hidden="1" customHeight="1" x14ac:dyDescent="0.2">
      <c r="A28" s="14">
        <v>1810000000</v>
      </c>
      <c r="B28" s="73" t="s">
        <v>13</v>
      </c>
      <c r="C28" s="73"/>
      <c r="D28" s="15"/>
      <c r="E28" s="16"/>
      <c r="F28" s="16">
        <f t="shared" ref="F28" si="7">D28+E28</f>
        <v>0</v>
      </c>
    </row>
    <row r="29" spans="1:6" ht="80.25" customHeight="1" x14ac:dyDescent="0.2">
      <c r="A29" s="11">
        <v>41051500</v>
      </c>
      <c r="B29" s="69" t="s">
        <v>68</v>
      </c>
      <c r="C29" s="69"/>
      <c r="D29" s="12">
        <f>D30</f>
        <v>2353909.2799999998</v>
      </c>
      <c r="E29" s="13">
        <f t="shared" ref="E29" si="8">E30</f>
        <v>0</v>
      </c>
      <c r="F29" s="13">
        <f t="shared" ref="F29:F30" si="9">D29+E29</f>
        <v>2353909.2799999998</v>
      </c>
    </row>
    <row r="30" spans="1:6" ht="27.75" customHeight="1" x14ac:dyDescent="0.2">
      <c r="A30" s="14" t="s">
        <v>12</v>
      </c>
      <c r="B30" s="73" t="s">
        <v>13</v>
      </c>
      <c r="C30" s="73"/>
      <c r="D30" s="15">
        <v>2353909.2799999998</v>
      </c>
      <c r="E30" s="16"/>
      <c r="F30" s="16">
        <f t="shared" si="9"/>
        <v>2353909.2799999998</v>
      </c>
    </row>
    <row r="31" spans="1:6" ht="26.25" customHeight="1" x14ac:dyDescent="0.2">
      <c r="A31" s="11">
        <v>41053900</v>
      </c>
      <c r="B31" s="69" t="s">
        <v>14</v>
      </c>
      <c r="C31" s="69"/>
      <c r="D31" s="12">
        <f>D32+D35</f>
        <v>609670</v>
      </c>
      <c r="E31" s="12">
        <f t="shared" ref="E31:F31" si="10">E32+E35</f>
        <v>0</v>
      </c>
      <c r="F31" s="12">
        <f t="shared" si="10"/>
        <v>609670</v>
      </c>
    </row>
    <row r="32" spans="1:6" ht="24" customHeight="1" x14ac:dyDescent="0.2">
      <c r="A32" s="14">
        <v>1851000000</v>
      </c>
      <c r="B32" s="73" t="s">
        <v>38</v>
      </c>
      <c r="C32" s="73"/>
      <c r="D32" s="15">
        <f>D33+D34</f>
        <v>608920</v>
      </c>
      <c r="E32" s="15">
        <f t="shared" ref="E32:F32" si="11">E33+E34</f>
        <v>0</v>
      </c>
      <c r="F32" s="15">
        <f t="shared" si="11"/>
        <v>608920</v>
      </c>
    </row>
    <row r="33" spans="1:6" ht="33" customHeight="1" x14ac:dyDescent="0.2">
      <c r="A33" s="61"/>
      <c r="B33" s="82" t="s">
        <v>48</v>
      </c>
      <c r="C33" s="55" t="s">
        <v>65</v>
      </c>
      <c r="D33" s="59">
        <v>593000</v>
      </c>
      <c r="E33" s="60"/>
      <c r="F33" s="60">
        <f>D33+E33</f>
        <v>593000</v>
      </c>
    </row>
    <row r="34" spans="1:6" ht="23.25" customHeight="1" x14ac:dyDescent="0.2">
      <c r="A34" s="62"/>
      <c r="B34" s="83"/>
      <c r="C34" s="55" t="s">
        <v>64</v>
      </c>
      <c r="D34" s="59">
        <v>15920</v>
      </c>
      <c r="E34" s="60"/>
      <c r="F34" s="60">
        <f>D34+E34</f>
        <v>15920</v>
      </c>
    </row>
    <row r="35" spans="1:6" ht="24" customHeight="1" x14ac:dyDescent="0.2">
      <c r="A35" s="45">
        <v>1810000000</v>
      </c>
      <c r="B35" s="81" t="s">
        <v>13</v>
      </c>
      <c r="C35" s="81"/>
      <c r="D35" s="49">
        <f>D36</f>
        <v>750</v>
      </c>
      <c r="E35" s="50">
        <f>E36</f>
        <v>0</v>
      </c>
      <c r="F35" s="50">
        <f t="shared" ref="F35:F36" si="12">D35+E35</f>
        <v>750</v>
      </c>
    </row>
    <row r="36" spans="1:6" ht="39" customHeight="1" x14ac:dyDescent="0.25">
      <c r="A36" s="45"/>
      <c r="B36" s="46" t="s">
        <v>48</v>
      </c>
      <c r="C36" s="53" t="s">
        <v>69</v>
      </c>
      <c r="D36" s="51">
        <v>750</v>
      </c>
      <c r="E36" s="51"/>
      <c r="F36" s="52">
        <f t="shared" si="12"/>
        <v>750</v>
      </c>
    </row>
    <row r="37" spans="1:6" ht="57" customHeight="1" x14ac:dyDescent="0.2">
      <c r="A37" s="44">
        <v>41055000</v>
      </c>
      <c r="B37" s="80" t="s">
        <v>25</v>
      </c>
      <c r="C37" s="80"/>
      <c r="D37" s="47">
        <f>D38</f>
        <v>9000</v>
      </c>
      <c r="E37" s="48">
        <f>E38</f>
        <v>0</v>
      </c>
      <c r="F37" s="48">
        <f t="shared" si="5"/>
        <v>9000</v>
      </c>
    </row>
    <row r="38" spans="1:6" ht="24" customHeight="1" x14ac:dyDescent="0.2">
      <c r="A38" s="45">
        <v>1810000000</v>
      </c>
      <c r="B38" s="81" t="s">
        <v>13</v>
      </c>
      <c r="C38" s="81"/>
      <c r="D38" s="49">
        <v>9000</v>
      </c>
      <c r="E38" s="50"/>
      <c r="F38" s="50">
        <f t="shared" si="5"/>
        <v>9000</v>
      </c>
    </row>
    <row r="39" spans="1:6" ht="51" customHeight="1" x14ac:dyDescent="0.25">
      <c r="A39" s="45"/>
      <c r="B39" s="46" t="s">
        <v>48</v>
      </c>
      <c r="C39" s="53" t="s">
        <v>49</v>
      </c>
      <c r="D39" s="51">
        <v>9000</v>
      </c>
      <c r="E39" s="51"/>
      <c r="F39" s="52">
        <f t="shared" si="5"/>
        <v>9000</v>
      </c>
    </row>
    <row r="40" spans="1:6" ht="76.5" customHeight="1" x14ac:dyDescent="0.2">
      <c r="A40" s="44">
        <v>41059300</v>
      </c>
      <c r="B40" s="80" t="s">
        <v>40</v>
      </c>
      <c r="C40" s="80"/>
      <c r="D40" s="47">
        <f>D41</f>
        <v>400430</v>
      </c>
      <c r="E40" s="48">
        <f>E41</f>
        <v>0</v>
      </c>
      <c r="F40" s="48">
        <f t="shared" ref="F40:F41" si="13">D40+E40</f>
        <v>400430</v>
      </c>
    </row>
    <row r="41" spans="1:6" ht="33" customHeight="1" x14ac:dyDescent="0.2">
      <c r="A41" s="45">
        <v>1810000000</v>
      </c>
      <c r="B41" s="81" t="s">
        <v>13</v>
      </c>
      <c r="C41" s="81"/>
      <c r="D41" s="49">
        <v>400430</v>
      </c>
      <c r="E41" s="50"/>
      <c r="F41" s="50">
        <f t="shared" si="13"/>
        <v>400430</v>
      </c>
    </row>
    <row r="42" spans="1:6" ht="27.75" customHeight="1" x14ac:dyDescent="0.3">
      <c r="A42" s="71" t="s">
        <v>15</v>
      </c>
      <c r="B42" s="71"/>
      <c r="C42" s="71"/>
      <c r="D42" s="71"/>
      <c r="E42" s="71"/>
      <c r="F42" s="71"/>
    </row>
    <row r="43" spans="1:6" ht="33" hidden="1" customHeight="1" x14ac:dyDescent="0.3">
      <c r="A43" s="11" t="s">
        <v>6</v>
      </c>
      <c r="B43" s="69" t="s">
        <v>7</v>
      </c>
      <c r="C43" s="69"/>
      <c r="D43" s="17">
        <f>D44</f>
        <v>0</v>
      </c>
      <c r="E43" s="17">
        <f t="shared" ref="E43:E45" si="14">E44</f>
        <v>0</v>
      </c>
      <c r="F43" s="17">
        <f>D43+E43</f>
        <v>0</v>
      </c>
    </row>
    <row r="44" spans="1:6" ht="33" hidden="1" customHeight="1" x14ac:dyDescent="0.3">
      <c r="A44" s="14">
        <v>9900000000</v>
      </c>
      <c r="B44" s="73" t="s">
        <v>32</v>
      </c>
      <c r="C44" s="73"/>
      <c r="D44" s="17"/>
      <c r="E44" s="18"/>
      <c r="F44" s="18">
        <f>D44+E44</f>
        <v>0</v>
      </c>
    </row>
    <row r="45" spans="1:6" ht="33" hidden="1" customHeight="1" x14ac:dyDescent="0.3">
      <c r="A45" s="11">
        <v>41035400</v>
      </c>
      <c r="B45" s="69" t="s">
        <v>39</v>
      </c>
      <c r="C45" s="69"/>
      <c r="D45" s="17">
        <f>D46</f>
        <v>0</v>
      </c>
      <c r="E45" s="17">
        <f t="shared" si="14"/>
        <v>0</v>
      </c>
      <c r="F45" s="17">
        <f>D45+E45</f>
        <v>0</v>
      </c>
    </row>
    <row r="46" spans="1:6" ht="33" hidden="1" customHeight="1" x14ac:dyDescent="0.3">
      <c r="A46" s="14" t="s">
        <v>8</v>
      </c>
      <c r="B46" s="73" t="s">
        <v>9</v>
      </c>
      <c r="C46" s="73"/>
      <c r="D46" s="17"/>
      <c r="E46" s="18"/>
      <c r="F46" s="18">
        <f>D46+E46</f>
        <v>0</v>
      </c>
    </row>
    <row r="47" spans="1:6" s="19" customFormat="1" ht="54" customHeight="1" x14ac:dyDescent="0.2">
      <c r="A47" s="11">
        <v>41037400</v>
      </c>
      <c r="B47" s="69" t="s">
        <v>43</v>
      </c>
      <c r="C47" s="69"/>
      <c r="D47" s="12">
        <f>D48</f>
        <v>39000</v>
      </c>
      <c r="E47" s="13">
        <f>E48</f>
        <v>0</v>
      </c>
      <c r="F47" s="13">
        <f>F48</f>
        <v>39000</v>
      </c>
    </row>
    <row r="48" spans="1:6" ht="24" customHeight="1" x14ac:dyDescent="0.2">
      <c r="A48" s="14" t="s">
        <v>8</v>
      </c>
      <c r="B48" s="73" t="s">
        <v>9</v>
      </c>
      <c r="C48" s="73"/>
      <c r="D48" s="15">
        <v>39000</v>
      </c>
      <c r="E48" s="16"/>
      <c r="F48" s="16">
        <f>D48+E48</f>
        <v>39000</v>
      </c>
    </row>
    <row r="49" spans="1:6" ht="42.6" hidden="1" customHeight="1" x14ac:dyDescent="0.2">
      <c r="A49" s="20">
        <v>41051100</v>
      </c>
      <c r="B49" s="68" t="s">
        <v>35</v>
      </c>
      <c r="C49" s="68"/>
      <c r="D49" s="12">
        <f>D50</f>
        <v>0</v>
      </c>
      <c r="E49" s="13">
        <f>E50</f>
        <v>0</v>
      </c>
      <c r="F49" s="13">
        <f t="shared" ref="F49:F50" si="15">D49+E49</f>
        <v>0</v>
      </c>
    </row>
    <row r="50" spans="1:6" ht="27.75" hidden="1" customHeight="1" x14ac:dyDescent="0.2">
      <c r="A50" s="21">
        <v>1810000000</v>
      </c>
      <c r="B50" s="78" t="s">
        <v>13</v>
      </c>
      <c r="C50" s="78"/>
      <c r="D50" s="15"/>
      <c r="E50" s="16"/>
      <c r="F50" s="16">
        <f t="shared" si="15"/>
        <v>0</v>
      </c>
    </row>
    <row r="51" spans="1:6" ht="39.75" hidden="1" customHeight="1" x14ac:dyDescent="0.2">
      <c r="A51" s="20">
        <v>41053900</v>
      </c>
      <c r="B51" s="68" t="s">
        <v>14</v>
      </c>
      <c r="C51" s="68"/>
      <c r="D51" s="12">
        <f>D52</f>
        <v>0</v>
      </c>
      <c r="E51" s="13">
        <f>E52</f>
        <v>0</v>
      </c>
      <c r="F51" s="13">
        <f>F52</f>
        <v>0</v>
      </c>
    </row>
    <row r="52" spans="1:6" ht="24" hidden="1" customHeight="1" x14ac:dyDescent="0.2">
      <c r="A52" s="21">
        <v>1810000000</v>
      </c>
      <c r="B52" s="78" t="s">
        <v>13</v>
      </c>
      <c r="C52" s="78"/>
      <c r="D52" s="15"/>
      <c r="E52" s="16"/>
      <c r="F52" s="16">
        <f>D52+E52</f>
        <v>0</v>
      </c>
    </row>
    <row r="53" spans="1:6" ht="25.5" customHeight="1" x14ac:dyDescent="0.3">
      <c r="A53" s="22" t="s">
        <v>16</v>
      </c>
      <c r="B53" s="67" t="s">
        <v>17</v>
      </c>
      <c r="C53" s="67"/>
      <c r="D53" s="23">
        <f>D54+D55</f>
        <v>80990199.280000001</v>
      </c>
      <c r="E53" s="23">
        <f>E54+E55</f>
        <v>0</v>
      </c>
      <c r="F53" s="23">
        <f>D53+E53</f>
        <v>80990199.280000001</v>
      </c>
    </row>
    <row r="54" spans="1:6" ht="18.75" x14ac:dyDescent="0.3">
      <c r="A54" s="22" t="s">
        <v>16</v>
      </c>
      <c r="B54" s="67" t="s">
        <v>18</v>
      </c>
      <c r="C54" s="67"/>
      <c r="D54" s="23">
        <f>D15+D23+D31+D13+D37+D21+D40+D17+D29+D19</f>
        <v>80951199.280000001</v>
      </c>
      <c r="E54" s="23">
        <f>E15+E23+E31+E13+E37+E21+E40+E17+E29+E19</f>
        <v>0</v>
      </c>
      <c r="F54" s="23">
        <f>F15+F23+F31+F13+F37+F21+F40+F17+F29+F19</f>
        <v>80951199.280000001</v>
      </c>
    </row>
    <row r="55" spans="1:6" ht="18.75" x14ac:dyDescent="0.3">
      <c r="A55" s="22" t="s">
        <v>16</v>
      </c>
      <c r="B55" s="67" t="s">
        <v>19</v>
      </c>
      <c r="C55" s="67"/>
      <c r="D55" s="23">
        <f>D47</f>
        <v>39000</v>
      </c>
      <c r="E55" s="23">
        <f t="shared" ref="E55:F55" si="16">E47</f>
        <v>0</v>
      </c>
      <c r="F55" s="23">
        <f t="shared" si="16"/>
        <v>39000</v>
      </c>
    </row>
    <row r="56" spans="1:6" ht="18.75" x14ac:dyDescent="0.3">
      <c r="A56" s="24"/>
      <c r="B56" s="24"/>
      <c r="C56" s="24"/>
      <c r="D56" s="24"/>
      <c r="E56" s="24"/>
      <c r="F56" s="24"/>
    </row>
    <row r="57" spans="1:6" ht="22.15" customHeight="1" x14ac:dyDescent="0.3">
      <c r="A57" s="71" t="s">
        <v>45</v>
      </c>
      <c r="B57" s="71"/>
      <c r="C57" s="71"/>
      <c r="D57" s="71"/>
      <c r="E57" s="71"/>
      <c r="F57" s="71"/>
    </row>
    <row r="58" spans="1:6" ht="22.15" customHeight="1" x14ac:dyDescent="0.3">
      <c r="A58" s="25"/>
      <c r="B58" s="24"/>
      <c r="C58" s="24"/>
      <c r="D58" s="26"/>
      <c r="E58" s="26"/>
      <c r="F58" s="26" t="s">
        <v>2</v>
      </c>
    </row>
    <row r="59" spans="1:6" ht="89.25" customHeight="1" x14ac:dyDescent="0.2">
      <c r="A59" s="27" t="s">
        <v>20</v>
      </c>
      <c r="B59" s="27" t="s">
        <v>21</v>
      </c>
      <c r="C59" s="27" t="s">
        <v>22</v>
      </c>
      <c r="D59" s="27" t="s">
        <v>30</v>
      </c>
      <c r="E59" s="28" t="s">
        <v>23</v>
      </c>
      <c r="F59" s="28" t="s">
        <v>24</v>
      </c>
    </row>
    <row r="60" spans="1:6" ht="22.9" customHeight="1" x14ac:dyDescent="0.2">
      <c r="A60" s="10">
        <v>1</v>
      </c>
      <c r="B60" s="10">
        <v>2</v>
      </c>
      <c r="C60" s="10">
        <v>3</v>
      </c>
      <c r="D60" s="10">
        <v>4</v>
      </c>
      <c r="E60" s="10">
        <v>5</v>
      </c>
      <c r="F60" s="10">
        <v>6</v>
      </c>
    </row>
    <row r="61" spans="1:6" ht="22.9" customHeight="1" x14ac:dyDescent="0.3">
      <c r="A61" s="71" t="s">
        <v>33</v>
      </c>
      <c r="B61" s="71"/>
      <c r="C61" s="71"/>
      <c r="D61" s="71"/>
      <c r="E61" s="71"/>
      <c r="F61" s="71"/>
    </row>
    <row r="62" spans="1:6" ht="48.6" customHeight="1" x14ac:dyDescent="0.2">
      <c r="A62" s="29" t="s">
        <v>26</v>
      </c>
      <c r="B62" s="30">
        <v>9770</v>
      </c>
      <c r="C62" s="31" t="s">
        <v>14</v>
      </c>
      <c r="D62" s="12">
        <f>D63</f>
        <v>465480</v>
      </c>
      <c r="E62" s="12">
        <f>E63</f>
        <v>0</v>
      </c>
      <c r="F62" s="12">
        <f>F63</f>
        <v>465480</v>
      </c>
    </row>
    <row r="63" spans="1:6" ht="35.450000000000003" customHeight="1" x14ac:dyDescent="0.2">
      <c r="A63" s="32">
        <v>1810000000</v>
      </c>
      <c r="B63" s="72" t="s">
        <v>13</v>
      </c>
      <c r="C63" s="72"/>
      <c r="D63" s="33">
        <f>D65+D68+D66+D67</f>
        <v>465480</v>
      </c>
      <c r="E63" s="33">
        <f t="shared" ref="E63:F63" si="17">E65+E68+E66+E67</f>
        <v>0</v>
      </c>
      <c r="F63" s="33">
        <f t="shared" si="17"/>
        <v>465480</v>
      </c>
    </row>
    <row r="64" spans="1:6" ht="22.9" customHeight="1" x14ac:dyDescent="0.2">
      <c r="A64" s="70" t="s">
        <v>27</v>
      </c>
      <c r="B64" s="70"/>
      <c r="C64" s="70"/>
      <c r="D64" s="70"/>
      <c r="E64" s="34"/>
      <c r="F64" s="34"/>
    </row>
    <row r="65" spans="1:6" ht="61.5" customHeight="1" x14ac:dyDescent="0.2">
      <c r="A65" s="63" t="s">
        <v>46</v>
      </c>
      <c r="B65" s="63"/>
      <c r="C65" s="63"/>
      <c r="D65" s="15">
        <v>125480</v>
      </c>
      <c r="E65" s="15"/>
      <c r="F65" s="15">
        <f>D65+E65</f>
        <v>125480</v>
      </c>
    </row>
    <row r="66" spans="1:6" ht="40.5" customHeight="1" x14ac:dyDescent="0.2">
      <c r="A66" s="64" t="s">
        <v>72</v>
      </c>
      <c r="B66" s="65"/>
      <c r="C66" s="66"/>
      <c r="D66" s="15">
        <v>100000</v>
      </c>
      <c r="E66" s="15">
        <v>-100000</v>
      </c>
      <c r="F66" s="15">
        <f>D66+E66</f>
        <v>0</v>
      </c>
    </row>
    <row r="67" spans="1:6" ht="40.5" customHeight="1" x14ac:dyDescent="0.2">
      <c r="A67" s="64" t="s">
        <v>76</v>
      </c>
      <c r="B67" s="65"/>
      <c r="C67" s="66"/>
      <c r="D67" s="15"/>
      <c r="E67" s="15">
        <v>100000</v>
      </c>
      <c r="F67" s="15">
        <f>D67+E67</f>
        <v>100000</v>
      </c>
    </row>
    <row r="68" spans="1:6" ht="77.25" customHeight="1" x14ac:dyDescent="0.2">
      <c r="A68" s="79" t="s">
        <v>73</v>
      </c>
      <c r="B68" s="79"/>
      <c r="C68" s="79"/>
      <c r="D68" s="15">
        <v>240000</v>
      </c>
      <c r="E68" s="15"/>
      <c r="F68" s="15">
        <f>D68+E68</f>
        <v>240000</v>
      </c>
    </row>
    <row r="69" spans="1:6" ht="59.25" customHeight="1" x14ac:dyDescent="0.2">
      <c r="A69" s="35" t="s">
        <v>41</v>
      </c>
      <c r="B69" s="20">
        <v>9800</v>
      </c>
      <c r="C69" s="54" t="s">
        <v>42</v>
      </c>
      <c r="D69" s="12">
        <f>D70</f>
        <v>2791849</v>
      </c>
      <c r="E69" s="12">
        <f t="shared" ref="E69:F69" si="18">E70</f>
        <v>0</v>
      </c>
      <c r="F69" s="12">
        <f t="shared" si="18"/>
        <v>2791849</v>
      </c>
    </row>
    <row r="70" spans="1:6" ht="21.75" customHeight="1" x14ac:dyDescent="0.2">
      <c r="A70" s="32">
        <v>9900000000</v>
      </c>
      <c r="B70" s="72" t="s">
        <v>32</v>
      </c>
      <c r="C70" s="72"/>
      <c r="D70" s="33">
        <f>SUM(D72:D83)</f>
        <v>2791849</v>
      </c>
      <c r="E70" s="33">
        <f t="shared" ref="E70:F70" si="19">SUM(E72:E83)</f>
        <v>0</v>
      </c>
      <c r="F70" s="33">
        <f t="shared" si="19"/>
        <v>2791849</v>
      </c>
    </row>
    <row r="71" spans="1:6" ht="21.75" customHeight="1" x14ac:dyDescent="0.2">
      <c r="A71" s="70" t="s">
        <v>27</v>
      </c>
      <c r="B71" s="70"/>
      <c r="C71" s="70"/>
      <c r="D71" s="70"/>
      <c r="E71" s="15"/>
      <c r="F71" s="15"/>
    </row>
    <row r="72" spans="1:6" ht="39" customHeight="1" x14ac:dyDescent="0.2">
      <c r="A72" s="64" t="s">
        <v>51</v>
      </c>
      <c r="B72" s="65"/>
      <c r="C72" s="66"/>
      <c r="D72" s="15">
        <v>300000</v>
      </c>
      <c r="E72" s="15"/>
      <c r="F72" s="15">
        <f>D72+E72</f>
        <v>300000</v>
      </c>
    </row>
    <row r="73" spans="1:6" ht="54" customHeight="1" x14ac:dyDescent="0.2">
      <c r="A73" s="64" t="s">
        <v>53</v>
      </c>
      <c r="B73" s="65"/>
      <c r="C73" s="66"/>
      <c r="D73" s="15">
        <v>400000</v>
      </c>
      <c r="E73" s="15"/>
      <c r="F73" s="15">
        <f t="shared" ref="F73:F83" si="20">D73+E73</f>
        <v>400000</v>
      </c>
    </row>
    <row r="74" spans="1:6" ht="39" customHeight="1" x14ac:dyDescent="0.2">
      <c r="A74" s="64" t="s">
        <v>52</v>
      </c>
      <c r="B74" s="65"/>
      <c r="C74" s="66"/>
      <c r="D74" s="15">
        <v>300000</v>
      </c>
      <c r="E74" s="15"/>
      <c r="F74" s="15">
        <f t="shared" si="20"/>
        <v>300000</v>
      </c>
    </row>
    <row r="75" spans="1:6" ht="58.5" customHeight="1" x14ac:dyDescent="0.2">
      <c r="A75" s="64" t="s">
        <v>54</v>
      </c>
      <c r="B75" s="65"/>
      <c r="C75" s="66"/>
      <c r="D75" s="15">
        <v>100000</v>
      </c>
      <c r="E75" s="15"/>
      <c r="F75" s="15">
        <f t="shared" si="20"/>
        <v>100000</v>
      </c>
    </row>
    <row r="76" spans="1:6" ht="27.75" customHeight="1" x14ac:dyDescent="0.2">
      <c r="A76" s="64" t="s">
        <v>55</v>
      </c>
      <c r="B76" s="65"/>
      <c r="C76" s="66"/>
      <c r="D76" s="15">
        <v>300000</v>
      </c>
      <c r="E76" s="15"/>
      <c r="F76" s="15">
        <f t="shared" si="20"/>
        <v>300000</v>
      </c>
    </row>
    <row r="77" spans="1:6" ht="27" customHeight="1" x14ac:dyDescent="0.2">
      <c r="A77" s="64" t="s">
        <v>56</v>
      </c>
      <c r="B77" s="65"/>
      <c r="C77" s="66"/>
      <c r="D77" s="15">
        <v>300000</v>
      </c>
      <c r="E77" s="15"/>
      <c r="F77" s="15">
        <f t="shared" si="20"/>
        <v>300000</v>
      </c>
    </row>
    <row r="78" spans="1:6" ht="60" customHeight="1" x14ac:dyDescent="0.2">
      <c r="A78" s="64" t="s">
        <v>57</v>
      </c>
      <c r="B78" s="65"/>
      <c r="C78" s="66"/>
      <c r="D78" s="15">
        <v>200000</v>
      </c>
      <c r="E78" s="15"/>
      <c r="F78" s="15">
        <f t="shared" si="20"/>
        <v>200000</v>
      </c>
    </row>
    <row r="79" spans="1:6" ht="30" customHeight="1" x14ac:dyDescent="0.2">
      <c r="A79" s="64" t="s">
        <v>66</v>
      </c>
      <c r="B79" s="65"/>
      <c r="C79" s="66"/>
      <c r="D79" s="15">
        <v>320000</v>
      </c>
      <c r="E79" s="15"/>
      <c r="F79" s="15">
        <f t="shared" ref="F79" si="21">D79+E79</f>
        <v>320000</v>
      </c>
    </row>
    <row r="80" spans="1:6" ht="39.75" customHeight="1" x14ac:dyDescent="0.2">
      <c r="A80" s="64" t="s">
        <v>58</v>
      </c>
      <c r="B80" s="65"/>
      <c r="C80" s="66"/>
      <c r="D80" s="15">
        <v>270000</v>
      </c>
      <c r="E80" s="15"/>
      <c r="F80" s="15">
        <f t="shared" si="20"/>
        <v>270000</v>
      </c>
    </row>
    <row r="81" spans="1:6" ht="60" customHeight="1" x14ac:dyDescent="0.2">
      <c r="A81" s="64" t="s">
        <v>60</v>
      </c>
      <c r="B81" s="65"/>
      <c r="C81" s="66"/>
      <c r="D81" s="15">
        <v>200000</v>
      </c>
      <c r="E81" s="15"/>
      <c r="F81" s="15">
        <f t="shared" si="20"/>
        <v>200000</v>
      </c>
    </row>
    <row r="82" spans="1:6" ht="96" customHeight="1" x14ac:dyDescent="0.2">
      <c r="A82" s="64" t="s">
        <v>62</v>
      </c>
      <c r="B82" s="65"/>
      <c r="C82" s="66"/>
      <c r="D82" s="15">
        <v>101849</v>
      </c>
      <c r="E82" s="15"/>
      <c r="F82" s="15">
        <f t="shared" si="20"/>
        <v>101849</v>
      </c>
    </row>
    <row r="83" spans="1:6" ht="41.25" customHeight="1" x14ac:dyDescent="0.2">
      <c r="A83" s="75" t="s">
        <v>67</v>
      </c>
      <c r="B83" s="76"/>
      <c r="C83" s="77"/>
      <c r="D83" s="15"/>
      <c r="E83" s="15"/>
      <c r="F83" s="15">
        <f t="shared" si="20"/>
        <v>0</v>
      </c>
    </row>
    <row r="84" spans="1:6" ht="27.75" customHeight="1" x14ac:dyDescent="0.3">
      <c r="A84" s="71" t="s">
        <v>34</v>
      </c>
      <c r="B84" s="71"/>
      <c r="C84" s="71"/>
      <c r="D84" s="71"/>
      <c r="E84" s="71"/>
      <c r="F84" s="71"/>
    </row>
    <row r="85" spans="1:6" ht="48.6" customHeight="1" x14ac:dyDescent="0.2">
      <c r="A85" s="29" t="s">
        <v>26</v>
      </c>
      <c r="B85" s="30">
        <v>9770</v>
      </c>
      <c r="C85" s="31" t="s">
        <v>14</v>
      </c>
      <c r="D85" s="12">
        <f>D86</f>
        <v>0</v>
      </c>
      <c r="E85" s="12">
        <f>E86</f>
        <v>0</v>
      </c>
      <c r="F85" s="12">
        <f>F86</f>
        <v>0</v>
      </c>
    </row>
    <row r="86" spans="1:6" ht="35.450000000000003" customHeight="1" x14ac:dyDescent="0.2">
      <c r="A86" s="32">
        <v>1810000000</v>
      </c>
      <c r="B86" s="72" t="s">
        <v>13</v>
      </c>
      <c r="C86" s="72"/>
      <c r="D86" s="33">
        <f>D88</f>
        <v>0</v>
      </c>
      <c r="E86" s="33">
        <f t="shared" ref="E86:F86" si="22">E88</f>
        <v>0</v>
      </c>
      <c r="F86" s="33">
        <f t="shared" si="22"/>
        <v>0</v>
      </c>
    </row>
    <row r="87" spans="1:6" ht="22.9" customHeight="1" x14ac:dyDescent="0.2">
      <c r="A87" s="70" t="s">
        <v>27</v>
      </c>
      <c r="B87" s="70"/>
      <c r="C87" s="70"/>
      <c r="D87" s="70"/>
      <c r="E87" s="34"/>
      <c r="F87" s="34"/>
    </row>
    <row r="88" spans="1:6" ht="61.5" customHeight="1" x14ac:dyDescent="0.2">
      <c r="A88" s="63" t="s">
        <v>61</v>
      </c>
      <c r="B88" s="63"/>
      <c r="C88" s="63"/>
      <c r="D88" s="15"/>
      <c r="E88" s="15"/>
      <c r="F88" s="15">
        <f>D88+E88</f>
        <v>0</v>
      </c>
    </row>
    <row r="89" spans="1:6" ht="56.25" customHeight="1" x14ac:dyDescent="0.2">
      <c r="A89" s="35" t="s">
        <v>41</v>
      </c>
      <c r="B89" s="20">
        <v>9800</v>
      </c>
      <c r="C89" s="36" t="s">
        <v>42</v>
      </c>
      <c r="D89" s="12">
        <f>D90</f>
        <v>475000</v>
      </c>
      <c r="E89" s="12">
        <f>E90</f>
        <v>0</v>
      </c>
      <c r="F89" s="12">
        <f>D89+E89</f>
        <v>475000</v>
      </c>
    </row>
    <row r="90" spans="1:6" ht="19.5" x14ac:dyDescent="0.2">
      <c r="A90" s="32">
        <v>9900000000</v>
      </c>
      <c r="B90" s="72" t="s">
        <v>32</v>
      </c>
      <c r="C90" s="72"/>
      <c r="D90" s="33">
        <f>SUM(D92:D96)</f>
        <v>475000</v>
      </c>
      <c r="E90" s="33">
        <f t="shared" ref="E90:F90" si="23">SUM(E92:E96)</f>
        <v>0</v>
      </c>
      <c r="F90" s="33">
        <f t="shared" si="23"/>
        <v>475000</v>
      </c>
    </row>
    <row r="91" spans="1:6" ht="18.75" customHeight="1" x14ac:dyDescent="0.2">
      <c r="A91" s="70" t="s">
        <v>27</v>
      </c>
      <c r="B91" s="70"/>
      <c r="C91" s="70"/>
      <c r="D91" s="70"/>
      <c r="E91" s="34"/>
      <c r="F91" s="34"/>
    </row>
    <row r="92" spans="1:6" ht="30" customHeight="1" x14ac:dyDescent="0.2">
      <c r="A92" s="64" t="s">
        <v>66</v>
      </c>
      <c r="B92" s="65"/>
      <c r="C92" s="66"/>
      <c r="D92" s="15"/>
      <c r="E92" s="15"/>
      <c r="F92" s="15">
        <f>D92+E92</f>
        <v>0</v>
      </c>
    </row>
    <row r="93" spans="1:6" ht="39" customHeight="1" x14ac:dyDescent="0.2">
      <c r="A93" s="64" t="s">
        <v>71</v>
      </c>
      <c r="B93" s="65"/>
      <c r="C93" s="66"/>
      <c r="D93" s="15">
        <v>200000</v>
      </c>
      <c r="E93" s="15"/>
      <c r="F93" s="15">
        <f t="shared" ref="F93:F94" si="24">D93+E93</f>
        <v>200000</v>
      </c>
    </row>
    <row r="94" spans="1:6" ht="60" customHeight="1" x14ac:dyDescent="0.2">
      <c r="A94" s="64" t="s">
        <v>74</v>
      </c>
      <c r="B94" s="65"/>
      <c r="C94" s="66"/>
      <c r="D94" s="15">
        <v>200000</v>
      </c>
      <c r="E94" s="15"/>
      <c r="F94" s="15">
        <f t="shared" si="24"/>
        <v>200000</v>
      </c>
    </row>
    <row r="95" spans="1:6" ht="30" customHeight="1" x14ac:dyDescent="0.2">
      <c r="A95" s="75" t="s">
        <v>75</v>
      </c>
      <c r="B95" s="76"/>
      <c r="C95" s="77"/>
      <c r="D95" s="15">
        <v>50000</v>
      </c>
      <c r="E95" s="15"/>
      <c r="F95" s="15">
        <f>D95+E95</f>
        <v>50000</v>
      </c>
    </row>
    <row r="96" spans="1:6" ht="30.75" customHeight="1" x14ac:dyDescent="0.2">
      <c r="A96" s="64" t="s">
        <v>59</v>
      </c>
      <c r="B96" s="65"/>
      <c r="C96" s="66"/>
      <c r="D96" s="15">
        <v>25000</v>
      </c>
      <c r="E96" s="15"/>
      <c r="F96" s="15">
        <f>D96+E96</f>
        <v>25000</v>
      </c>
    </row>
    <row r="97" spans="1:6" ht="18.75" x14ac:dyDescent="0.3">
      <c r="A97" s="20" t="s">
        <v>16</v>
      </c>
      <c r="B97" s="20" t="s">
        <v>16</v>
      </c>
      <c r="C97" s="37" t="s">
        <v>17</v>
      </c>
      <c r="D97" s="23">
        <f>D98+D99</f>
        <v>3732329</v>
      </c>
      <c r="E97" s="23">
        <f>E98+E99</f>
        <v>0</v>
      </c>
      <c r="F97" s="23">
        <f>F98+F99</f>
        <v>3732329</v>
      </c>
    </row>
    <row r="98" spans="1:6" ht="18.75" x14ac:dyDescent="0.3">
      <c r="A98" s="20" t="s">
        <v>16</v>
      </c>
      <c r="B98" s="20" t="s">
        <v>16</v>
      </c>
      <c r="C98" s="37" t="s">
        <v>18</v>
      </c>
      <c r="D98" s="23">
        <f>D62+D69</f>
        <v>3257329</v>
      </c>
      <c r="E98" s="23">
        <f>E62+E69</f>
        <v>0</v>
      </c>
      <c r="F98" s="23">
        <f>D98+E98</f>
        <v>3257329</v>
      </c>
    </row>
    <row r="99" spans="1:6" ht="18.75" x14ac:dyDescent="0.3">
      <c r="A99" s="20" t="s">
        <v>16</v>
      </c>
      <c r="B99" s="20" t="s">
        <v>16</v>
      </c>
      <c r="C99" s="37" t="s">
        <v>19</v>
      </c>
      <c r="D99" s="23">
        <f>D89+D85</f>
        <v>475000</v>
      </c>
      <c r="E99" s="23">
        <f>E89+E85</f>
        <v>0</v>
      </c>
      <c r="F99" s="23">
        <f>D99+E99</f>
        <v>475000</v>
      </c>
    </row>
    <row r="100" spans="1:6" ht="18.75" x14ac:dyDescent="0.3">
      <c r="A100" s="56"/>
      <c r="B100" s="56"/>
      <c r="C100" s="57"/>
      <c r="D100" s="58"/>
      <c r="E100" s="58"/>
      <c r="F100" s="58"/>
    </row>
    <row r="101" spans="1:6" ht="15" customHeight="1" x14ac:dyDescent="0.25">
      <c r="A101" s="38"/>
      <c r="B101" s="38"/>
      <c r="C101" s="39"/>
      <c r="D101" s="40"/>
      <c r="E101" s="40"/>
      <c r="F101" s="40"/>
    </row>
    <row r="102" spans="1:6" ht="18.75" x14ac:dyDescent="0.3">
      <c r="A102" s="74" t="s">
        <v>63</v>
      </c>
      <c r="B102" s="74"/>
      <c r="C102" s="74"/>
      <c r="D102" s="74"/>
      <c r="E102" s="74"/>
      <c r="F102" s="74"/>
    </row>
  </sheetData>
  <mergeCells count="84">
    <mergeCell ref="A82:C82"/>
    <mergeCell ref="B86:C86"/>
    <mergeCell ref="A83:C83"/>
    <mergeCell ref="A8:F8"/>
    <mergeCell ref="B10:C10"/>
    <mergeCell ref="B11:C11"/>
    <mergeCell ref="B16:C16"/>
    <mergeCell ref="B32:C32"/>
    <mergeCell ref="A12:F12"/>
    <mergeCell ref="B15:C15"/>
    <mergeCell ref="B17:C17"/>
    <mergeCell ref="B18:C18"/>
    <mergeCell ref="B21:C21"/>
    <mergeCell ref="B29:C29"/>
    <mergeCell ref="B30:C30"/>
    <mergeCell ref="B25:C25"/>
    <mergeCell ref="B14:C14"/>
    <mergeCell ref="B19:C19"/>
    <mergeCell ref="B20:C20"/>
    <mergeCell ref="B22:C22"/>
    <mergeCell ref="B23:C23"/>
    <mergeCell ref="B13:C13"/>
    <mergeCell ref="D2:F2"/>
    <mergeCell ref="D3:F3"/>
    <mergeCell ref="C5:D5"/>
    <mergeCell ref="C6:D6"/>
    <mergeCell ref="C7:D7"/>
    <mergeCell ref="B38:C38"/>
    <mergeCell ref="B37:C37"/>
    <mergeCell ref="B24:C24"/>
    <mergeCell ref="B33:B34"/>
    <mergeCell ref="B27:C27"/>
    <mergeCell ref="B28:C28"/>
    <mergeCell ref="B35:C35"/>
    <mergeCell ref="B26:C26"/>
    <mergeCell ref="B31:C31"/>
    <mergeCell ref="B43:C43"/>
    <mergeCell ref="B40:C40"/>
    <mergeCell ref="B41:C41"/>
    <mergeCell ref="B44:C44"/>
    <mergeCell ref="A42:F42"/>
    <mergeCell ref="B45:C45"/>
    <mergeCell ref="B46:C46"/>
    <mergeCell ref="A79:C79"/>
    <mergeCell ref="A66:C66"/>
    <mergeCell ref="B49:C49"/>
    <mergeCell ref="B50:C50"/>
    <mergeCell ref="B52:C52"/>
    <mergeCell ref="B53:C53"/>
    <mergeCell ref="A68:C68"/>
    <mergeCell ref="B70:C70"/>
    <mergeCell ref="A67:C67"/>
    <mergeCell ref="A102:F102"/>
    <mergeCell ref="A65:C65"/>
    <mergeCell ref="A84:F84"/>
    <mergeCell ref="A96:C96"/>
    <mergeCell ref="A92:C92"/>
    <mergeCell ref="B90:C90"/>
    <mergeCell ref="A91:D91"/>
    <mergeCell ref="A71:D71"/>
    <mergeCell ref="A72:C72"/>
    <mergeCell ref="A73:C73"/>
    <mergeCell ref="A74:C74"/>
    <mergeCell ref="A75:C75"/>
    <mergeCell ref="A93:C93"/>
    <mergeCell ref="A94:C94"/>
    <mergeCell ref="A95:C95"/>
    <mergeCell ref="A87:D87"/>
    <mergeCell ref="A33:A34"/>
    <mergeCell ref="A88:C88"/>
    <mergeCell ref="A76:C76"/>
    <mergeCell ref="A77:C77"/>
    <mergeCell ref="A78:C78"/>
    <mergeCell ref="A80:C80"/>
    <mergeCell ref="A81:C81"/>
    <mergeCell ref="B54:C54"/>
    <mergeCell ref="B51:C51"/>
    <mergeCell ref="B47:C47"/>
    <mergeCell ref="A64:D64"/>
    <mergeCell ref="A57:F57"/>
    <mergeCell ref="B63:C63"/>
    <mergeCell ref="B48:C48"/>
    <mergeCell ref="B55:C55"/>
    <mergeCell ref="A61:F61"/>
  </mergeCells>
  <phoneticPr fontId="0" type="noConversion"/>
  <pageMargins left="0.39370078740157483" right="0.19685039370078741" top="0.19685039370078741" bottom="0.19685039370078741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2026-06-11T07:34:52Z</cp:lastPrinted>
  <dcterms:created xsi:type="dcterms:W3CDTF">2020-12-27T09:37:03Z</dcterms:created>
  <dcterms:modified xsi:type="dcterms:W3CDTF">2026-06-11T07:35:46Z</dcterms:modified>
</cp:coreProperties>
</file>